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X:\Инструкции к самолётам\P-39\"/>
    </mc:Choice>
  </mc:AlternateContent>
  <xr:revisionPtr revIDLastSave="0" documentId="13_ncr:1_{E649A687-EC32-49D4-BCC9-872B48859B54}" xr6:coauthVersionLast="46" xr6:coauthVersionMax="46" xr10:uidLastSave="{00000000-0000-0000-0000-000000000000}"/>
  <bookViews>
    <workbookView xWindow="3945" yWindow="5250" windowWidth="1635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H18" i="1"/>
  <c r="H11" i="1"/>
  <c r="H19" i="1" s="1"/>
  <c r="F19" i="1"/>
  <c r="F31" i="1"/>
  <c r="G31" i="1" s="1"/>
  <c r="F27" i="1"/>
  <c r="F30" i="1" s="1"/>
  <c r="G30" i="1" s="1"/>
  <c r="C31" i="1"/>
  <c r="D31" i="1"/>
  <c r="E31" i="1" s="1"/>
  <c r="H31" i="1"/>
  <c r="I31" i="1" s="1"/>
  <c r="J31" i="1"/>
  <c r="K31" i="1" s="1"/>
  <c r="B31" i="1"/>
  <c r="D19" i="1"/>
  <c r="B19" i="1"/>
  <c r="D11" i="1"/>
  <c r="B11" i="1"/>
  <c r="K30" i="1"/>
  <c r="I30" i="1"/>
  <c r="E30" i="1"/>
  <c r="C30" i="1"/>
  <c r="G18" i="1"/>
  <c r="B54" i="1"/>
  <c r="B51" i="1"/>
  <c r="B52" i="1" s="1"/>
  <c r="F11" i="1"/>
  <c r="F18" i="1" s="1"/>
  <c r="H27" i="1"/>
  <c r="H30" i="1" s="1"/>
  <c r="J27" i="1"/>
  <c r="J30" i="1" s="1"/>
  <c r="D27" i="1"/>
  <c r="D30" i="1" s="1"/>
  <c r="B27" i="1"/>
  <c r="B30" i="1" s="1"/>
  <c r="D18" i="1"/>
  <c r="E18" i="1" s="1"/>
  <c r="B18" i="1" l="1"/>
  <c r="C18" i="1" s="1"/>
</calcChain>
</file>

<file path=xl/sharedStrings.xml><?xml version="1.0" encoding="utf-8"?>
<sst xmlns="http://schemas.openxmlformats.org/spreadsheetml/2006/main" count="57" uniqueCount="51">
  <si>
    <t>P-39D-1-BE</t>
  </si>
  <si>
    <t>Weight empty (including trapped fuel and oil)</t>
  </si>
  <si>
    <t>Equipment</t>
  </si>
  <si>
    <t>Photographic</t>
  </si>
  <si>
    <t>Oxygen</t>
  </si>
  <si>
    <t>Armor</t>
  </si>
  <si>
    <t>Pyrotechnics</t>
  </si>
  <si>
    <t>Radio</t>
  </si>
  <si>
    <t>Fixed gun installations</t>
  </si>
  <si>
    <t>Cannon installations</t>
  </si>
  <si>
    <t>кг</t>
  </si>
  <si>
    <t>Pilot</t>
  </si>
  <si>
    <t>Fuel</t>
  </si>
  <si>
    <t>Fuel main</t>
  </si>
  <si>
    <t>Oil</t>
  </si>
  <si>
    <t>Ammunition</t>
  </si>
  <si>
    <t>Ballast weight</t>
  </si>
  <si>
    <t>P-39D-2-BE</t>
  </si>
  <si>
    <t>Weight empty</t>
  </si>
  <si>
    <t>Pilot + oil</t>
  </si>
  <si>
    <t>P-39K-1-BE</t>
  </si>
  <si>
    <t>P-39L-1-BE</t>
  </si>
  <si>
    <t>P-39N-1-BE</t>
  </si>
  <si>
    <t>P-39N-0-BE</t>
  </si>
  <si>
    <t>P-39Q-1-BE</t>
  </si>
  <si>
    <t>1lb=</t>
  </si>
  <si>
    <t>Gross weight, lb</t>
  </si>
  <si>
    <t>Tactical weight empty, lb</t>
  </si>
  <si>
    <t>Total, lb</t>
  </si>
  <si>
    <t>Total basic weight, lb</t>
  </si>
  <si>
    <t>P-400</t>
  </si>
  <si>
    <t>Пустой</t>
  </si>
  <si>
    <t>Топливо</t>
  </si>
  <si>
    <t>Масло</t>
  </si>
  <si>
    <t>Масло редуктор</t>
  </si>
  <si>
    <t>20 мм 60шт</t>
  </si>
  <si>
    <t>Съёмное оборудование для вооружения</t>
  </si>
  <si>
    <t>12,7 мм 540 шт</t>
  </si>
  <si>
    <t>7,62 мм 4000 шт</t>
  </si>
  <si>
    <t>Испано</t>
  </si>
  <si>
    <t>Пулемёты 12,7</t>
  </si>
  <si>
    <t>Пулемёты 7,62</t>
  </si>
  <si>
    <t>Радио TR9D</t>
  </si>
  <si>
    <t>Приёмник R3003</t>
  </si>
  <si>
    <t>2 Кислородных баллона</t>
  </si>
  <si>
    <t>Пилот с парашютом</t>
  </si>
  <si>
    <t>Полезная нагрузка</t>
  </si>
  <si>
    <t>Полный полётный вес</t>
  </si>
  <si>
    <t>Пустой для игры</t>
  </si>
  <si>
    <t>P-39M-1-BE</t>
  </si>
  <si>
    <t>P-39Q-10-BE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</si>
</sst>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I19" sqref="I19"/>
    </sheetView>
  </sheetViews>
  <sheetFormatPr defaultRowHeight="15" x14ac:dyDescent="0.25"/>
  <cols>
    <col min="1" max="1" width="41.7109375" customWidth="1"/>
    <col min="2" max="2" width="11" customWidth="1"/>
    <col min="3" max="3" width="10.5703125" customWidth="1"/>
    <col min="4" max="4" width="10.85546875" customWidth="1"/>
    <col min="6" max="6" width="11.28515625" customWidth="1"/>
    <col min="8" max="8" width="11.42578125" customWidth="1"/>
    <col min="10" max="10" width="11" customWidth="1"/>
  </cols>
  <sheetData>
    <row r="1" spans="1:8" x14ac:dyDescent="0.25">
      <c r="B1" s="2" t="s">
        <v>0</v>
      </c>
      <c r="D1" s="2" t="s">
        <v>17</v>
      </c>
      <c r="F1" s="2" t="s">
        <v>24</v>
      </c>
      <c r="H1" s="2" t="s">
        <v>50</v>
      </c>
    </row>
    <row r="2" spans="1:8" x14ac:dyDescent="0.25">
      <c r="A2" s="5" t="s">
        <v>1</v>
      </c>
      <c r="B2" s="6">
        <v>5599</v>
      </c>
      <c r="D2" s="2">
        <v>5607</v>
      </c>
      <c r="F2" s="2">
        <v>5684</v>
      </c>
      <c r="H2" s="2">
        <v>5697</v>
      </c>
    </row>
    <row r="3" spans="1:8" x14ac:dyDescent="0.25">
      <c r="A3" s="10" t="s">
        <v>2</v>
      </c>
      <c r="B3" s="6">
        <v>16</v>
      </c>
      <c r="D3" s="6">
        <v>16</v>
      </c>
      <c r="F3" s="1"/>
    </row>
    <row r="4" spans="1:8" x14ac:dyDescent="0.25">
      <c r="A4" s="7" t="s">
        <v>3</v>
      </c>
      <c r="B4" s="8">
        <v>8</v>
      </c>
      <c r="D4" s="8">
        <v>8</v>
      </c>
      <c r="F4" s="1"/>
    </row>
    <row r="5" spans="1:8" x14ac:dyDescent="0.25">
      <c r="A5" s="7" t="s">
        <v>4</v>
      </c>
      <c r="B5" s="8">
        <v>8</v>
      </c>
      <c r="D5" s="8">
        <v>8</v>
      </c>
      <c r="F5" s="1"/>
    </row>
    <row r="6" spans="1:8" x14ac:dyDescent="0.25">
      <c r="A6" s="5" t="s">
        <v>5</v>
      </c>
      <c r="B6" s="6">
        <v>246</v>
      </c>
      <c r="D6" s="6">
        <v>246</v>
      </c>
      <c r="F6" s="1">
        <v>193</v>
      </c>
      <c r="H6" s="2">
        <v>228</v>
      </c>
    </row>
    <row r="7" spans="1:8" x14ac:dyDescent="0.25">
      <c r="A7" s="5" t="s">
        <v>6</v>
      </c>
      <c r="B7" s="6">
        <v>10</v>
      </c>
      <c r="D7" s="6">
        <v>10</v>
      </c>
      <c r="F7" s="1"/>
    </row>
    <row r="8" spans="1:8" x14ac:dyDescent="0.25">
      <c r="A8" s="5" t="s">
        <v>8</v>
      </c>
      <c r="B8" s="6">
        <v>239</v>
      </c>
      <c r="D8" s="6">
        <v>239</v>
      </c>
      <c r="F8" s="1">
        <v>301</v>
      </c>
      <c r="H8" s="1">
        <v>301</v>
      </c>
    </row>
    <row r="9" spans="1:8" x14ac:dyDescent="0.25">
      <c r="A9" s="5" t="s">
        <v>9</v>
      </c>
      <c r="B9" s="6">
        <v>131</v>
      </c>
      <c r="D9" s="6">
        <v>131</v>
      </c>
      <c r="F9" s="1">
        <v>238</v>
      </c>
      <c r="H9" s="1">
        <v>238</v>
      </c>
    </row>
    <row r="10" spans="1:8" x14ac:dyDescent="0.25">
      <c r="A10" s="5" t="s">
        <v>7</v>
      </c>
      <c r="B10" s="6">
        <v>129</v>
      </c>
      <c r="D10" s="6">
        <v>129</v>
      </c>
      <c r="F10" s="1"/>
    </row>
    <row r="11" spans="1:8" x14ac:dyDescent="0.25">
      <c r="A11" s="3" t="s">
        <v>29</v>
      </c>
      <c r="B11" s="4">
        <f>B2+B3+B6+B7+B8+B9+B10</f>
        <v>6370</v>
      </c>
      <c r="D11" s="4">
        <f>D2+D3+D6+D7+D8+D9+D10</f>
        <v>6378</v>
      </c>
      <c r="F11" s="9">
        <f>SUM(F2:F10)</f>
        <v>6416</v>
      </c>
      <c r="G11" s="9"/>
      <c r="H11" s="9">
        <f>SUM(H2:H10)</f>
        <v>6464</v>
      </c>
    </row>
    <row r="12" spans="1:8" x14ac:dyDescent="0.25">
      <c r="A12" s="5" t="s">
        <v>11</v>
      </c>
      <c r="B12" s="2">
        <v>160</v>
      </c>
      <c r="D12" s="2">
        <v>160</v>
      </c>
      <c r="F12" s="1">
        <v>200</v>
      </c>
      <c r="H12" s="1">
        <v>200</v>
      </c>
    </row>
    <row r="13" spans="1:8" x14ac:dyDescent="0.25">
      <c r="A13" s="5" t="s">
        <v>13</v>
      </c>
      <c r="B13" s="2">
        <v>720</v>
      </c>
      <c r="D13" s="2">
        <v>720</v>
      </c>
      <c r="F13" s="1">
        <v>522</v>
      </c>
      <c r="H13" s="2">
        <v>720</v>
      </c>
    </row>
    <row r="14" spans="1:8" x14ac:dyDescent="0.25">
      <c r="A14" s="5" t="s">
        <v>14</v>
      </c>
      <c r="B14" s="2">
        <v>88</v>
      </c>
      <c r="D14" s="2">
        <v>88</v>
      </c>
      <c r="F14" s="1">
        <v>62</v>
      </c>
      <c r="H14" s="1">
        <v>71</v>
      </c>
    </row>
    <row r="15" spans="1:8" x14ac:dyDescent="0.25">
      <c r="A15" s="5" t="s">
        <v>15</v>
      </c>
      <c r="B15" s="2">
        <v>385</v>
      </c>
      <c r="D15" s="2">
        <v>385</v>
      </c>
      <c r="F15" s="1">
        <v>370</v>
      </c>
      <c r="H15" s="1">
        <v>370</v>
      </c>
    </row>
    <row r="16" spans="1:8" x14ac:dyDescent="0.25">
      <c r="A16" s="5" t="s">
        <v>15</v>
      </c>
      <c r="B16" s="2">
        <v>36</v>
      </c>
      <c r="D16" s="2">
        <v>36</v>
      </c>
    </row>
    <row r="17" spans="1:11" x14ac:dyDescent="0.25">
      <c r="A17" s="5" t="s">
        <v>16</v>
      </c>
      <c r="B17" s="2">
        <v>88</v>
      </c>
      <c r="D17" s="2">
        <v>88</v>
      </c>
    </row>
    <row r="18" spans="1:11" x14ac:dyDescent="0.25">
      <c r="A18" s="3" t="s">
        <v>26</v>
      </c>
      <c r="B18" s="4">
        <f>B11+B12+B13+B14+B15+B16+B17</f>
        <v>7847</v>
      </c>
      <c r="C18" s="3">
        <f>B18*E35</f>
        <v>3559.3364240000001</v>
      </c>
      <c r="D18" s="4">
        <f>D11+D12+D13+D14+D15+D16+D17</f>
        <v>7855</v>
      </c>
      <c r="E18" s="3">
        <f>D18*E35</f>
        <v>3562.9651599999997</v>
      </c>
      <c r="F18" s="4">
        <f>SUM(F11:F17)</f>
        <v>7570</v>
      </c>
      <c r="G18">
        <f>F18*E35</f>
        <v>3433.6914400000001</v>
      </c>
      <c r="H18" s="2">
        <f>SUM(H11:H17)</f>
        <v>7825</v>
      </c>
      <c r="I18">
        <f>H18*E35</f>
        <v>3549.3573999999999</v>
      </c>
    </row>
    <row r="19" spans="1:11" x14ac:dyDescent="0.25">
      <c r="A19" s="10" t="s">
        <v>48</v>
      </c>
      <c r="B19">
        <f>B11*E35</f>
        <v>2889.3810399999998</v>
      </c>
      <c r="D19">
        <f>D11*E35</f>
        <v>2893.0097759999999</v>
      </c>
      <c r="F19">
        <f>F11*E35</f>
        <v>2910.2462719999999</v>
      </c>
      <c r="H19">
        <f>H11*E35</f>
        <v>2932.0186880000001</v>
      </c>
    </row>
    <row r="21" spans="1:11" x14ac:dyDescent="0.25">
      <c r="I21" s="2"/>
    </row>
    <row r="22" spans="1:11" x14ac:dyDescent="0.25">
      <c r="B22" s="2" t="s">
        <v>20</v>
      </c>
      <c r="D22" s="2" t="s">
        <v>21</v>
      </c>
      <c r="F22" s="2" t="s">
        <v>49</v>
      </c>
      <c r="H22" s="2" t="s">
        <v>23</v>
      </c>
      <c r="J22" s="2" t="s">
        <v>22</v>
      </c>
      <c r="K22" s="2"/>
    </row>
    <row r="23" spans="1:11" x14ac:dyDescent="0.25">
      <c r="A23" s="5" t="s">
        <v>18</v>
      </c>
      <c r="B23" s="2">
        <v>5658</v>
      </c>
      <c r="C23" s="2"/>
      <c r="D23" s="2">
        <v>5733</v>
      </c>
      <c r="F23" s="2">
        <v>5640</v>
      </c>
      <c r="H23" s="2">
        <v>5698</v>
      </c>
      <c r="J23" s="2">
        <v>5696</v>
      </c>
      <c r="K23" s="2"/>
    </row>
    <row r="24" spans="1:11" x14ac:dyDescent="0.25">
      <c r="A24" s="5" t="s">
        <v>8</v>
      </c>
      <c r="B24" s="2">
        <v>493</v>
      </c>
      <c r="C24" s="2"/>
      <c r="D24" s="2">
        <v>493</v>
      </c>
      <c r="E24" s="2"/>
      <c r="F24" s="2">
        <v>493</v>
      </c>
      <c r="H24" s="2">
        <v>493</v>
      </c>
      <c r="I24" s="2"/>
      <c r="J24" s="2">
        <v>493</v>
      </c>
      <c r="K24" s="2"/>
    </row>
    <row r="25" spans="1:11" x14ac:dyDescent="0.25">
      <c r="A25" s="5" t="s">
        <v>5</v>
      </c>
      <c r="B25" s="2">
        <v>231</v>
      </c>
      <c r="C25" s="2"/>
      <c r="D25" s="2">
        <v>231</v>
      </c>
      <c r="E25" s="2"/>
      <c r="F25" s="2">
        <v>231</v>
      </c>
      <c r="H25" s="2">
        <v>231</v>
      </c>
      <c r="I25" s="2"/>
      <c r="J25" s="2">
        <v>193</v>
      </c>
      <c r="K25" s="9"/>
    </row>
    <row r="26" spans="1:11" x14ac:dyDescent="0.25">
      <c r="A26" s="5" t="s">
        <v>19</v>
      </c>
      <c r="B26" s="2">
        <v>271</v>
      </c>
      <c r="C26" s="2"/>
      <c r="D26" s="2">
        <v>271</v>
      </c>
      <c r="E26" s="2"/>
      <c r="F26" s="2">
        <v>271</v>
      </c>
      <c r="H26" s="2">
        <v>262</v>
      </c>
      <c r="I26" s="2"/>
      <c r="J26" s="2">
        <v>262</v>
      </c>
      <c r="K26" s="2"/>
    </row>
    <row r="27" spans="1:11" x14ac:dyDescent="0.25">
      <c r="A27" s="3" t="s">
        <v>27</v>
      </c>
      <c r="B27" s="9">
        <f>B23+B24+B25+B26</f>
        <v>6653</v>
      </c>
      <c r="C27" s="9"/>
      <c r="D27" s="9">
        <f t="shared" ref="D27" si="0">D23+D24+D25+D26</f>
        <v>6728</v>
      </c>
      <c r="E27" s="9"/>
      <c r="F27" s="2">
        <f>SUM(F23:F26)</f>
        <v>6635</v>
      </c>
      <c r="H27" s="9">
        <f t="shared" ref="H27" si="1">H23+H24+H25+H26</f>
        <v>6684</v>
      </c>
      <c r="I27" s="9"/>
      <c r="J27" s="9">
        <f t="shared" ref="J27" si="2">J23+J24+J25+J26</f>
        <v>6644</v>
      </c>
      <c r="K27" s="1"/>
    </row>
    <row r="28" spans="1:11" x14ac:dyDescent="0.25">
      <c r="A28" s="5" t="s">
        <v>12</v>
      </c>
      <c r="B28" s="2">
        <v>720</v>
      </c>
      <c r="C28" s="2"/>
      <c r="D28" s="2">
        <v>720</v>
      </c>
      <c r="E28" s="2"/>
      <c r="F28" s="2">
        <v>720</v>
      </c>
      <c r="H28" s="2">
        <v>522</v>
      </c>
      <c r="I28" s="2"/>
      <c r="J28" s="2">
        <v>522</v>
      </c>
      <c r="K28" s="9"/>
    </row>
    <row r="29" spans="1:11" x14ac:dyDescent="0.25">
      <c r="A29" s="5" t="s">
        <v>15</v>
      </c>
      <c r="B29" s="1">
        <v>262</v>
      </c>
      <c r="C29" s="1"/>
      <c r="D29" s="1">
        <v>262</v>
      </c>
      <c r="E29" s="1"/>
      <c r="F29" s="1">
        <v>262</v>
      </c>
      <c r="H29" s="1">
        <v>262</v>
      </c>
      <c r="I29" s="1"/>
      <c r="J29" s="1">
        <v>262</v>
      </c>
    </row>
    <row r="30" spans="1:11" x14ac:dyDescent="0.25">
      <c r="A30" s="3" t="s">
        <v>28</v>
      </c>
      <c r="B30" s="9">
        <f>B27+B28+B29</f>
        <v>7635</v>
      </c>
      <c r="C30" s="9">
        <f>B30*E35</f>
        <v>3463.1749199999999</v>
      </c>
      <c r="D30" s="9">
        <f t="shared" ref="D30" si="3">D27+D28+D29</f>
        <v>7710</v>
      </c>
      <c r="E30" s="9">
        <f>D30*E35</f>
        <v>3497.1943200000001</v>
      </c>
      <c r="F30" s="9">
        <f>SUM(F27:F29)</f>
        <v>7617</v>
      </c>
      <c r="G30">
        <f>F30*E35</f>
        <v>3455.010264</v>
      </c>
      <c r="H30" s="9">
        <f t="shared" ref="H30" si="4">H27+H28+H29</f>
        <v>7468</v>
      </c>
      <c r="I30" s="9">
        <f>H30*E35</f>
        <v>3387.425056</v>
      </c>
      <c r="J30" s="9">
        <f t="shared" ref="J30" si="5">J27+J28+J29</f>
        <v>7428</v>
      </c>
      <c r="K30">
        <f>J30*E35</f>
        <v>3369.2813759999999</v>
      </c>
    </row>
    <row r="31" spans="1:11" x14ac:dyDescent="0.25">
      <c r="A31" s="10" t="s">
        <v>48</v>
      </c>
      <c r="B31" s="1">
        <f>B23+B24+B25</f>
        <v>6382</v>
      </c>
      <c r="C31" s="1">
        <f>B31*E35</f>
        <v>2894.8241440000002</v>
      </c>
      <c r="D31" s="1">
        <f t="shared" ref="C31:H31" si="6">D23+D24+D25</f>
        <v>6457</v>
      </c>
      <c r="E31" s="1">
        <f>D31*E35</f>
        <v>2928.8435439999998</v>
      </c>
      <c r="F31" s="1">
        <f>F23+F24+F25</f>
        <v>6364</v>
      </c>
      <c r="G31">
        <f>F31*E35</f>
        <v>2886.6594879999998</v>
      </c>
      <c r="H31" s="1">
        <f>H23+H24+H25</f>
        <v>6422</v>
      </c>
      <c r="I31" s="1">
        <f>H31*E35</f>
        <v>2912.9678239999998</v>
      </c>
      <c r="J31" s="1">
        <f>J23+J24+J25</f>
        <v>6382</v>
      </c>
      <c r="K31">
        <f>J31*E35</f>
        <v>2894.8241440000002</v>
      </c>
    </row>
    <row r="35" spans="1:6" x14ac:dyDescent="0.25">
      <c r="B35" s="2" t="s">
        <v>30</v>
      </c>
      <c r="D35" t="s">
        <v>25</v>
      </c>
      <c r="E35">
        <v>0.453592</v>
      </c>
      <c r="F35" t="s">
        <v>10</v>
      </c>
    </row>
    <row r="36" spans="1:6" x14ac:dyDescent="0.25">
      <c r="A36" t="s">
        <v>31</v>
      </c>
      <c r="B36" s="2">
        <v>2672</v>
      </c>
    </row>
    <row r="37" spans="1:6" x14ac:dyDescent="0.25">
      <c r="A37" t="s">
        <v>32</v>
      </c>
      <c r="B37" s="2">
        <v>335</v>
      </c>
    </row>
    <row r="38" spans="1:6" x14ac:dyDescent="0.25">
      <c r="A38" t="s">
        <v>33</v>
      </c>
      <c r="B38" s="2">
        <v>28</v>
      </c>
    </row>
    <row r="39" spans="1:6" x14ac:dyDescent="0.25">
      <c r="A39" t="s">
        <v>34</v>
      </c>
      <c r="B39" s="2">
        <v>7</v>
      </c>
    </row>
    <row r="40" spans="1:6" x14ac:dyDescent="0.25">
      <c r="A40" t="s">
        <v>35</v>
      </c>
      <c r="B40" s="2">
        <v>14</v>
      </c>
    </row>
    <row r="41" spans="1:6" x14ac:dyDescent="0.25">
      <c r="A41" t="s">
        <v>37</v>
      </c>
      <c r="B41" s="2">
        <v>73</v>
      </c>
    </row>
    <row r="42" spans="1:6" x14ac:dyDescent="0.25">
      <c r="A42" t="s">
        <v>38</v>
      </c>
      <c r="B42" s="2">
        <v>118</v>
      </c>
    </row>
    <row r="43" spans="1:6" x14ac:dyDescent="0.25">
      <c r="A43" t="s">
        <v>39</v>
      </c>
      <c r="B43" s="2">
        <v>48</v>
      </c>
    </row>
    <row r="44" spans="1:6" x14ac:dyDescent="0.25">
      <c r="A44" t="s">
        <v>40</v>
      </c>
      <c r="B44" s="2">
        <v>50.8</v>
      </c>
    </row>
    <row r="45" spans="1:6" x14ac:dyDescent="0.25">
      <c r="A45" t="s">
        <v>41</v>
      </c>
      <c r="B45" s="2">
        <v>38.1</v>
      </c>
    </row>
    <row r="46" spans="1:6" x14ac:dyDescent="0.25">
      <c r="A46" t="s">
        <v>36</v>
      </c>
      <c r="B46" s="2">
        <v>22</v>
      </c>
    </row>
    <row r="47" spans="1:6" x14ac:dyDescent="0.25">
      <c r="A47" t="s">
        <v>42</v>
      </c>
      <c r="B47" s="2">
        <v>25</v>
      </c>
    </row>
    <row r="48" spans="1:6" x14ac:dyDescent="0.25">
      <c r="A48" t="s">
        <v>43</v>
      </c>
      <c r="B48" s="2">
        <v>16</v>
      </c>
    </row>
    <row r="49" spans="1:2" x14ac:dyDescent="0.25">
      <c r="A49" t="s">
        <v>44</v>
      </c>
      <c r="B49" s="2">
        <v>13</v>
      </c>
    </row>
    <row r="50" spans="1:2" x14ac:dyDescent="0.25">
      <c r="A50" t="s">
        <v>45</v>
      </c>
      <c r="B50" s="2">
        <v>90</v>
      </c>
    </row>
    <row r="51" spans="1:2" x14ac:dyDescent="0.25">
      <c r="A51" t="s">
        <v>46</v>
      </c>
      <c r="B51" s="2">
        <f>SUM(B37:B50)</f>
        <v>877.9</v>
      </c>
    </row>
    <row r="52" spans="1:2" x14ac:dyDescent="0.25">
      <c r="A52" t="s">
        <v>47</v>
      </c>
      <c r="B52" s="2">
        <f>B51+B36</f>
        <v>3549.9</v>
      </c>
    </row>
    <row r="54" spans="1:2" x14ac:dyDescent="0.25">
      <c r="A54" t="s">
        <v>48</v>
      </c>
      <c r="B54" s="2">
        <f>B36+B43+B44+B45+B46+B47+B48+B49</f>
        <v>2884.9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2015-06-05T18:17:20Z</dcterms:created>
  <dcterms:modified xsi:type="dcterms:W3CDTF">2025-01-04T21:08:13Z</dcterms:modified>
</cp:coreProperties>
</file>